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/>
  <mc:AlternateContent xmlns:mc="http://schemas.openxmlformats.org/markup-compatibility/2006">
    <mc:Choice Requires="x15">
      <x15ac:absPath xmlns:x15ac="http://schemas.microsoft.com/office/spreadsheetml/2010/11/ac" url="/Users/johanarendon/Desktop/Revisión final integración de FNCE en IEP/02. Anexos- IA-001-2026/Anexo 7 - Lineamientos del PMA/"/>
    </mc:Choice>
  </mc:AlternateContent>
  <xr:revisionPtr revIDLastSave="0" documentId="13_ncr:1_{F7408D40-5B99-AB40-B295-D79DB0DAD489}" xr6:coauthVersionLast="47" xr6:coauthVersionMax="47" xr10:uidLastSave="{00000000-0000-0000-0000-000000000000}"/>
  <bookViews>
    <workbookView xWindow="0" yWindow="760" windowWidth="29400" windowHeight="17340" activeTab="1" xr2:uid="{9C8AC799-71CA-4DE2-B81B-5908785C689C}"/>
  </bookViews>
  <sheets>
    <sheet name="PMA" sheetId="1" r:id="rId1"/>
    <sheet name="Seguimiento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6" i="2" l="1"/>
  <c r="AC6" i="2"/>
  <c r="AB6" i="2"/>
  <c r="AA6" i="2"/>
  <c r="Z6" i="2"/>
  <c r="Y6" i="2"/>
  <c r="X6" i="2"/>
  <c r="W6" i="2"/>
  <c r="V6" i="2"/>
  <c r="N5" i="2"/>
  <c r="H5" i="2"/>
  <c r="O5" i="2" s="1"/>
  <c r="CC3" i="2"/>
  <c r="CB3" i="2"/>
  <c r="CA3" i="2"/>
  <c r="BZ3" i="2"/>
  <c r="BY3" i="2"/>
  <c r="BX3" i="2"/>
  <c r="BW3" i="2"/>
  <c r="BV3" i="2"/>
  <c r="BU3" i="2"/>
  <c r="BT3" i="2"/>
  <c r="BS3" i="2"/>
  <c r="BR3" i="2"/>
  <c r="BQ3" i="2"/>
  <c r="BP3" i="2"/>
  <c r="BO3" i="2"/>
  <c r="BN3" i="2"/>
  <c r="BM3" i="2"/>
  <c r="BL3" i="2"/>
  <c r="BK3" i="2"/>
  <c r="BJ3" i="2"/>
  <c r="BI3" i="2"/>
  <c r="BH3" i="2"/>
  <c r="BG3" i="2"/>
  <c r="BF3" i="2"/>
  <c r="BE3" i="2"/>
  <c r="BD3" i="2"/>
  <c r="BC3" i="2"/>
  <c r="BB3" i="2"/>
  <c r="BA3" i="2"/>
  <c r="AZ3" i="2"/>
  <c r="AY3" i="2"/>
  <c r="AX3" i="2"/>
  <c r="AW3" i="2"/>
  <c r="AV3" i="2"/>
  <c r="AU3" i="2"/>
  <c r="AT3" i="2"/>
  <c r="AS3" i="2"/>
  <c r="AR3" i="2"/>
  <c r="AQ3" i="2"/>
  <c r="AP3" i="2"/>
  <c r="AO3" i="2"/>
  <c r="AN3" i="2"/>
  <c r="AM3" i="2"/>
  <c r="AL3" i="2"/>
  <c r="AK3" i="2"/>
  <c r="AJ3" i="2"/>
  <c r="AI3" i="2"/>
  <c r="AF3" i="2"/>
  <c r="AE3" i="2"/>
  <c r="AD3" i="2"/>
  <c r="AC3" i="2"/>
  <c r="Z3" i="2"/>
  <c r="Y3" i="2"/>
  <c r="X3" i="2"/>
  <c r="W3" i="2"/>
  <c r="V3" i="2"/>
  <c r="AA3" i="2" l="1"/>
  <c r="AH3" i="2"/>
  <c r="AB3" i="2"/>
  <c r="AG3" i="2"/>
</calcChain>
</file>

<file path=xl/sharedStrings.xml><?xml version="1.0" encoding="utf-8"?>
<sst xmlns="http://schemas.openxmlformats.org/spreadsheetml/2006/main" count="148" uniqueCount="77">
  <si>
    <t xml:space="preserve"> Contenido</t>
  </si>
  <si>
    <t>PROGRAMAS Y FICHAS</t>
  </si>
  <si>
    <t>No.</t>
  </si>
  <si>
    <t xml:space="preserve">Nombre del programa </t>
  </si>
  <si>
    <t xml:space="preserve">Nombre de la ficha </t>
  </si>
  <si>
    <t>Observación  Fichas</t>
  </si>
  <si>
    <t>Programa 1. Actividades previas</t>
  </si>
  <si>
    <t>Ficha 1. Tramites y permisos ambientales.</t>
  </si>
  <si>
    <t>En esta ficha se debe presentar el traslape del área de la inicitaiva con las principales determinantes ambientales y brindar una breve explicación de la información arrojada.
-Presentar los permisos ambientales necesarios y hacer seguimiento a los mismos en caso de que requieran.</t>
  </si>
  <si>
    <t>Programa 2.  Manejo de Vegetación</t>
  </si>
  <si>
    <t>Ficha 2. Manejo y conservación de la vegetación.</t>
  </si>
  <si>
    <t xml:space="preserve">En esta ficha se registra el manejo de flora: aprovechamiento forestal, remoción de cobertura vegetal, compensación de la cobertura vegetal removida, rescate y reubicación de epifitas, rescate y reubicación de especies de flora sensible. amenazada o en veda. </t>
  </si>
  <si>
    <t>Programa 3. Manejo de Fauna</t>
  </si>
  <si>
    <t>Ficha 3 . Manejo de fauna</t>
  </si>
  <si>
    <t>En esta ficha se debe presentar el manejo de especies faunísticas endémicas presentes en el área del proyecto, salvamento y/o ahuyentamiento contingente de fauna terrestre y voladora.</t>
  </si>
  <si>
    <t>Programa 4. Hallazgos fortuitos</t>
  </si>
  <si>
    <t>Ficha 4. Hallazgos Fortuitos</t>
  </si>
  <si>
    <t>Se debe tener el procedimiento a seguir en caso de un hallazgo fortuito arqueológico, este procedimiento  debe estar dentro de una ficha de monitoreo y rescate arqueológico.</t>
  </si>
  <si>
    <t>Programa 5. Actividades Constructivas</t>
  </si>
  <si>
    <t xml:space="preserve">Ficha 5. Manejo de transporte, maquinaria y equipos </t>
  </si>
  <si>
    <t xml:space="preserve">Presentar el manejo a implementar con los vehículos y maquinaria que harán que se usaran en la implementación de la solución, considerar en esto: su estado, documentación, el abastecimiento y almacenamiento de combustibles y aceites, su mantenimiento preventivo, entre otras. </t>
  </si>
  <si>
    <t>Ficha 6. Manejo de integral de materiales de construcción.</t>
  </si>
  <si>
    <t>Presentar una ficha donde se indique el manejo y almacenamiento adecuado de materiales de construcción, adicionalmente, presentar un formato de seguimiento  que de razón sobre la compra de materiales, el manejo en  actividades constructivas ej.: mezcla del concreto. En esto tener en cuenta la afectación al suelo y su medida de manejo.</t>
  </si>
  <si>
    <t>Ficha 7.Ficha Descapote , remoción, y excavación</t>
  </si>
  <si>
    <t xml:space="preserve">Presentar el manejo y disposición de material  de descapote, sobrante de excavación. </t>
  </si>
  <si>
    <t>Ficha 8. Uso eficiente y ahorro de energía</t>
  </si>
  <si>
    <t>Presentar un Plan de Uso Eficiente y Ahorro de la Energía, así como sus formatos para hacer seguimiento a equipos y herramientas que consumen energía.</t>
  </si>
  <si>
    <t>Ficha 9. Uso eficiente y ahorro del agua</t>
  </si>
  <si>
    <t xml:space="preserve">Presentar un Plan de Uso y Ahorro eficiente del agua , basado en la Ley 373 de 1997. Indicar las actividades que demandan el recurso hídrico y sus consumos: agua de uso para la sustitución, agua para consumo humano, entre otros usos que se evidencien en la iniciativa. Presentar las acciones para el ahorro y uso del recurso. Presentar los formatos para hacer seguimiento y monitoreo al plan. </t>
  </si>
  <si>
    <t>Ficha 10 . Capacitaciones componente ambientales</t>
  </si>
  <si>
    <t xml:space="preserve">Presentar una ficha con un programa de capacitaciones, charlas y talleres, con su respectivo cronograma y temáticas para brindar al personal que realice la sustitución, a la comunidad del área de influencia de la iniciativa y/o usuarios beneficiados, esto para asegurar un manejo adecuado de los recursos naturales durante el desarrollo de las actividades de la iniciativa. </t>
  </si>
  <si>
    <t>Ficha 11.  Orden y aseo</t>
  </si>
  <si>
    <t>Se presentaran las actividades de orden y aseo programadas y realizadas en la implementación de la solución con el fin de dar seguimiento y monitoreo a las mismas</t>
  </si>
  <si>
    <t>Programa 6, Manejo de residuos sólidos.</t>
  </si>
  <si>
    <t>Ficha 11, Gestión Integral de Residuos</t>
  </si>
  <si>
    <t>Presentar un ficha para cada uno de los siguientes ítems: Gestión integral de residuos, manejo integral de residuos RESPEL y RAEE´S y manejo integral  de RCD.
Se debe presentar un formato que de soporte de: cantidades generadas, cantidades dispuestas/reutilizadas/donadas. Se debe considerar en los formatos: actas, documentos de soportes de gestión y documentos de gestores autorizados.</t>
  </si>
  <si>
    <t>Ficha 12 . Gestión Integral de RAEE y RESPEL</t>
  </si>
  <si>
    <t>Ficha 13. Gestión Integral de RCD</t>
  </si>
  <si>
    <t>Programa 7.  Manejo de aguas residuales</t>
  </si>
  <si>
    <t>Ficha 15. Manejo de aguas residuales</t>
  </si>
  <si>
    <t xml:space="preserve">Presentar una ficha con acciones para prevenir y mitigar los impactos que puedan afectar el recurso hídrico, ocasionados por los vertimientos domésticos, industriales y de construcción, de tal forma que se mantengan las características de los cuerpos de agua. En caso de contar con baños portatiles, dar razon sobre su uso, limpieza y mantenimiento. </t>
  </si>
  <si>
    <t>Seguimiento ficha No.1 Gestión de Residuos</t>
  </si>
  <si>
    <t>Indicador</t>
  </si>
  <si>
    <t>mes</t>
  </si>
  <si>
    <t>Residuos aprovechables (kg)</t>
  </si>
  <si>
    <t>Residuos no aprovechables</t>
  </si>
  <si>
    <t>Observación</t>
  </si>
  <si>
    <t>Papel</t>
  </si>
  <si>
    <t>Carton</t>
  </si>
  <si>
    <t>plastico</t>
  </si>
  <si>
    <t>Vidrio</t>
  </si>
  <si>
    <t>otros</t>
  </si>
  <si>
    <t>Generados</t>
  </si>
  <si>
    <t>Aprovechados</t>
  </si>
  <si>
    <t>Pendientes por gestionar</t>
  </si>
  <si>
    <t xml:space="preserve">(VRA/VRAG) / *100 </t>
  </si>
  <si>
    <t>Total</t>
  </si>
  <si>
    <t>generados</t>
  </si>
  <si>
    <t>Gestionados</t>
  </si>
  <si>
    <t>Enero</t>
  </si>
  <si>
    <t>Febrero</t>
  </si>
  <si>
    <t xml:space="preserve">(VRNA/VRNAG) / *100 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</si>
  <si>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</si>
  <si>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</si>
  <si>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</si>
  <si>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</si>
  <si>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</si>
  <si>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</si>
  <si>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</si>
  <si>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</si>
  <si>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</si>
  <si>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</si>
  <si>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Fondo de Energías No Convencionales y Gestión Eficiente de la Energía- FENOGE</t>
  </si>
  <si>
    <t xml:space="preserve">Anexo 7 – Contenido del PMA </t>
  </si>
  <si>
    <t>Anexo 7.2- Contenido PMA</t>
  </si>
  <si>
    <t>IA-001-2026-Obra Integración de FNCE en IEP.</t>
  </si>
  <si>
    <r>
      <t>1. Presentación y descripción de la iniciativa
2. Objetivos (general y específicos).
3. Marco Legal por cada componente, para el cumplimiento en el desarrollo de las actividades
4. Diagnostico contexto regional y local, aspectos: socio-culturales y biofísicos del área de la iniciativa.
5. Demanda ambiental de la iniciativa
6. Evaluación ambiental : identificación y evaluación impactos ambientales con respectivas matrices
7. Programas de manejo ambiental con medidas que permitan realizar un manejo adecuado de los impactos ambientales identificados.</t>
    </r>
    <r>
      <rPr>
        <b/>
        <sz val="10"/>
        <color rgb="FF000000"/>
        <rFont val="Calibri"/>
        <family val="2"/>
      </rPr>
      <t xml:space="preserve">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</si>
</sst>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0"/>
      <color theme="1" tint="0.14999847407452621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theme="0"/>
      <name val="Calibri"/>
      <family val="2"/>
    </font>
    <font>
      <sz val="10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2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3" borderId="1" xfId="0" applyFont="1" applyFill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2" fillId="0" borderId="0" xfId="0" applyFont="1"/>
    <xf numFmtId="0" fontId="3" fillId="4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/>
    </xf>
    <xf numFmtId="0" fontId="4" fillId="0" borderId="2" xfId="0" applyFon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7" xfId="0" applyFont="1" applyBorder="1"/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7" xfId="0" applyFont="1" applyBorder="1" applyAlignment="1">
      <alignment wrapText="1"/>
    </xf>
    <xf numFmtId="0" fontId="1" fillId="0" borderId="6" xfId="0" applyFont="1" applyBorder="1"/>
    <xf numFmtId="0" fontId="2" fillId="3" borderId="7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 vertical="center"/>
    </xf>
    <xf numFmtId="0" fontId="6" fillId="3" borderId="7" xfId="0" applyFont="1" applyFill="1" applyBorder="1"/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17" fontId="1" fillId="3" borderId="7" xfId="0" applyNumberFormat="1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6" fillId="3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17" fontId="7" fillId="3" borderId="7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676275</xdr:colOff>
      <xdr:row>0</xdr:row>
      <xdr:rowOff>22225</xdr:rowOff>
    </xdr:from>
    <xdr:to>
      <xdr:col>2</xdr:col>
      <xdr:colOff>1676400</xdr:colOff>
      <xdr:row>4</xdr:row>
      <xdr:rowOff>0</xdr:rowOff>
    </xdr:to>
    <xdr:pic>
      <xdr:nvPicPr>
        <xdr:cNvPr id="4" name="Imagen 3" descr="Logotipo&#10;&#10;El contenido generado por IA puede ser incorrecto.">
          <a:extLst>
            <a:ext uri="{FF2B5EF4-FFF2-40B4-BE49-F238E27FC236}">
              <a16:creationId xmlns:a16="http://schemas.microsoft.com/office/drawing/2014/main" id="{F0C73A34-3E1E-FD4D-8F4D-39087EDEAE49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105275" y="22225"/>
          <a:ext cx="1000125" cy="1057275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6445E-568C-4C68-A2A4-4D8494A679CB}">
  <dimension ref="A1:D23"/>
  <sheetViews>
    <sheetView topLeftCell="B6" zoomScale="80" zoomScaleNormal="80" workbookViewId="0">
      <selection sqref="A1:D4"/>
    </sheetView>
  </sheetViews>
  <sheetFormatPr baseColWidth="10" defaultColWidth="11.5" defaultRowHeight="14" x14ac:dyDescent="0.2"/>
  <cols>
    <col min="1" max="1" width="4.5" style="1" customWidth="1"/>
    <col min="2" max="2" width="40.5" style="1" customWidth="1"/>
    <col min="3" max="3" width="70" style="1" customWidth="1"/>
    <col min="4" max="4" width="84.33203125" style="1" customWidth="1"/>
    <col min="5" max="16384" width="11.5" style="1"/>
  </cols>
  <sheetData>
    <row r="1" spans="1:4" ht="21" customHeight="1" x14ac:dyDescent="0.2">
      <c r="A1" s="47" t="s">
        <v>72</v>
      </c>
      <c r="B1" s="47"/>
      <c r="C1" s="47"/>
      <c r="D1" s="47"/>
    </row>
    <row r="2" spans="1:4" ht="21" customHeight="1" x14ac:dyDescent="0.2">
      <c r="A2" s="48" t="s">
        <v>73</v>
      </c>
      <c r="B2" s="47"/>
      <c r="C2" s="47"/>
      <c r="D2" s="47"/>
    </row>
    <row r="3" spans="1:4" ht="21" customHeight="1" x14ac:dyDescent="0.2">
      <c r="A3" s="48" t="s">
        <v>74</v>
      </c>
      <c r="B3" s="48"/>
      <c r="C3" s="48"/>
      <c r="D3" s="48"/>
    </row>
    <row r="4" spans="1:4" ht="21" customHeight="1" x14ac:dyDescent="0.2">
      <c r="A4" s="47" t="s">
        <v>75</v>
      </c>
      <c r="B4" s="47"/>
      <c r="C4" s="47"/>
      <c r="D4" s="47"/>
    </row>
    <row r="5" spans="1:4" ht="144" customHeight="1" x14ac:dyDescent="0.2">
      <c r="A5" s="2"/>
      <c r="B5" s="16" t="s">
        <v>0</v>
      </c>
      <c r="C5" s="50" t="s">
        <v>76</v>
      </c>
      <c r="D5" s="51"/>
    </row>
    <row r="6" spans="1:4" x14ac:dyDescent="0.2">
      <c r="A6" s="49" t="s">
        <v>1</v>
      </c>
      <c r="B6" s="49"/>
      <c r="C6" s="49"/>
      <c r="D6" s="49"/>
    </row>
    <row r="7" spans="1:4" x14ac:dyDescent="0.2">
      <c r="A7" s="7" t="s">
        <v>2</v>
      </c>
      <c r="B7" s="11" t="s">
        <v>3</v>
      </c>
      <c r="C7" s="11" t="s">
        <v>4</v>
      </c>
      <c r="D7" s="11" t="s">
        <v>5</v>
      </c>
    </row>
    <row r="8" spans="1:4" ht="45" x14ac:dyDescent="0.2">
      <c r="A8" s="49">
        <v>1</v>
      </c>
      <c r="B8" s="8" t="s">
        <v>6</v>
      </c>
      <c r="C8" s="3" t="s">
        <v>7</v>
      </c>
      <c r="D8" s="12" t="s">
        <v>8</v>
      </c>
    </row>
    <row r="9" spans="1:4" ht="45" x14ac:dyDescent="0.2">
      <c r="A9" s="49"/>
      <c r="B9" s="8" t="s">
        <v>9</v>
      </c>
      <c r="C9" s="3" t="s">
        <v>10</v>
      </c>
      <c r="D9" s="13" t="s">
        <v>11</v>
      </c>
    </row>
    <row r="10" spans="1:4" ht="30" x14ac:dyDescent="0.2">
      <c r="A10" s="49"/>
      <c r="B10" s="8" t="s">
        <v>12</v>
      </c>
      <c r="C10" s="14" t="s">
        <v>13</v>
      </c>
      <c r="D10" s="12" t="s">
        <v>14</v>
      </c>
    </row>
    <row r="11" spans="1:4" ht="30" x14ac:dyDescent="0.2">
      <c r="A11" s="49"/>
      <c r="B11" s="8" t="s">
        <v>15</v>
      </c>
      <c r="C11" s="3" t="s">
        <v>16</v>
      </c>
      <c r="D11" s="12" t="s">
        <v>17</v>
      </c>
    </row>
    <row r="12" spans="1:4" ht="45" x14ac:dyDescent="0.2">
      <c r="A12" s="49">
        <v>2</v>
      </c>
      <c r="B12" s="52" t="s">
        <v>18</v>
      </c>
      <c r="C12" s="3" t="s">
        <v>19</v>
      </c>
      <c r="D12" s="12" t="s">
        <v>20</v>
      </c>
    </row>
    <row r="13" spans="1:4" ht="45" x14ac:dyDescent="0.2">
      <c r="A13" s="49"/>
      <c r="B13" s="52"/>
      <c r="C13" s="3" t="s">
        <v>21</v>
      </c>
      <c r="D13" s="12" t="s">
        <v>22</v>
      </c>
    </row>
    <row r="14" spans="1:4" ht="15" x14ac:dyDescent="0.2">
      <c r="A14" s="49"/>
      <c r="B14" s="52"/>
      <c r="C14" s="3" t="s">
        <v>23</v>
      </c>
      <c r="D14" s="12" t="s">
        <v>24</v>
      </c>
    </row>
    <row r="15" spans="1:4" ht="30" x14ac:dyDescent="0.2">
      <c r="A15" s="49"/>
      <c r="B15" s="52"/>
      <c r="C15" s="3" t="s">
        <v>25</v>
      </c>
      <c r="D15" s="12" t="s">
        <v>26</v>
      </c>
    </row>
    <row r="16" spans="1:4" ht="60" x14ac:dyDescent="0.2">
      <c r="A16" s="49"/>
      <c r="B16" s="52"/>
      <c r="C16" s="4" t="s">
        <v>27</v>
      </c>
      <c r="D16" s="12" t="s">
        <v>28</v>
      </c>
    </row>
    <row r="17" spans="1:4" ht="60" x14ac:dyDescent="0.2">
      <c r="A17" s="49"/>
      <c r="B17" s="52"/>
      <c r="C17" s="5" t="s">
        <v>29</v>
      </c>
      <c r="D17" s="12" t="s">
        <v>30</v>
      </c>
    </row>
    <row r="18" spans="1:4" ht="30" x14ac:dyDescent="0.2">
      <c r="A18" s="49"/>
      <c r="B18" s="10"/>
      <c r="C18" s="5" t="s">
        <v>31</v>
      </c>
      <c r="D18" s="12" t="s">
        <v>32</v>
      </c>
    </row>
    <row r="19" spans="1:4" x14ac:dyDescent="0.2">
      <c r="A19" s="49">
        <v>3</v>
      </c>
      <c r="B19" s="52" t="s">
        <v>33</v>
      </c>
      <c r="C19" s="15" t="s">
        <v>34</v>
      </c>
      <c r="D19" s="53" t="s">
        <v>35</v>
      </c>
    </row>
    <row r="20" spans="1:4" x14ac:dyDescent="0.2">
      <c r="A20" s="49"/>
      <c r="B20" s="52"/>
      <c r="C20" s="4" t="s">
        <v>36</v>
      </c>
      <c r="D20" s="53"/>
    </row>
    <row r="21" spans="1:4" ht="48" customHeight="1" x14ac:dyDescent="0.2">
      <c r="A21" s="49"/>
      <c r="B21" s="52"/>
      <c r="C21" s="4" t="s">
        <v>37</v>
      </c>
      <c r="D21" s="53"/>
    </row>
    <row r="22" spans="1:4" ht="45" x14ac:dyDescent="0.2">
      <c r="A22" s="9">
        <v>4</v>
      </c>
      <c r="B22" s="10" t="s">
        <v>38</v>
      </c>
      <c r="C22" s="4" t="s">
        <v>39</v>
      </c>
      <c r="D22" s="12" t="s">
        <v>40</v>
      </c>
    </row>
    <row r="23" spans="1:4" x14ac:dyDescent="0.2">
      <c r="B23" s="6"/>
    </row>
  </sheetData>
  <mergeCells count="12">
    <mergeCell ref="A12:A18"/>
    <mergeCell ref="B12:B17"/>
    <mergeCell ref="A19:A21"/>
    <mergeCell ref="B19:B21"/>
    <mergeCell ref="D19:D21"/>
    <mergeCell ref="A1:D1"/>
    <mergeCell ref="A2:D2"/>
    <mergeCell ref="A3:D3"/>
    <mergeCell ref="A8:A11"/>
    <mergeCell ref="A4:D4"/>
    <mergeCell ref="C5:D5"/>
    <mergeCell ref="A6:D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7B12F-0BD9-4887-9AE9-6A8EC0AD91B6}">
  <dimension ref="A1:CC16"/>
  <sheetViews>
    <sheetView tabSelected="1" workbookViewId="0">
      <selection activeCell="U5" sqref="U5:BG5"/>
    </sheetView>
  </sheetViews>
  <sheetFormatPr baseColWidth="10" defaultColWidth="11.5" defaultRowHeight="14" x14ac:dyDescent="0.2"/>
  <cols>
    <col min="1" max="1" width="5.5" style="1" customWidth="1"/>
    <col min="2" max="2" width="23.6640625" style="1" customWidth="1"/>
    <col min="3" max="3" width="8.5" style="1" customWidth="1"/>
    <col min="4" max="7" width="8.83203125" style="1"/>
    <col min="8" max="8" width="9" style="1" customWidth="1"/>
    <col min="9" max="9" width="7" style="1" customWidth="1"/>
    <col min="10" max="10" width="8.1640625" style="1" customWidth="1"/>
    <col min="11" max="11" width="7.6640625" style="1" bestFit="1" customWidth="1"/>
    <col min="12" max="12" width="5.83203125" style="1" bestFit="1" customWidth="1"/>
    <col min="13" max="13" width="5.33203125" style="1" bestFit="1" customWidth="1"/>
    <col min="14" max="14" width="5.1640625" style="1" bestFit="1" customWidth="1"/>
    <col min="15" max="15" width="14.5" style="1" customWidth="1"/>
    <col min="16" max="16" width="9.83203125" style="1" bestFit="1" customWidth="1"/>
    <col min="17" max="17" width="11.6640625" style="1" bestFit="1" customWidth="1"/>
    <col min="18" max="18" width="13.5" style="1" customWidth="1"/>
    <col min="19" max="19" width="22.6640625" style="1" customWidth="1"/>
    <col min="20" max="20" width="8.83203125" style="1"/>
    <col min="21" max="21" width="21.83203125" style="1" customWidth="1"/>
    <col min="22" max="16384" width="11.5" style="1"/>
  </cols>
  <sheetData>
    <row r="1" spans="1:81" x14ac:dyDescent="0.2">
      <c r="A1" s="45"/>
      <c r="B1" s="46"/>
      <c r="C1" s="30" t="s">
        <v>41</v>
      </c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2"/>
      <c r="U1" s="24" t="s">
        <v>42</v>
      </c>
      <c r="V1" s="33">
        <v>46101</v>
      </c>
      <c r="W1" s="34"/>
      <c r="X1" s="34"/>
      <c r="Y1" s="34"/>
      <c r="Z1" s="34"/>
      <c r="AA1" s="33">
        <v>46132</v>
      </c>
      <c r="AB1" s="34"/>
      <c r="AC1" s="34"/>
      <c r="AD1" s="34"/>
      <c r="AE1" s="34"/>
      <c r="AF1" s="33">
        <v>46162</v>
      </c>
      <c r="AG1" s="34"/>
      <c r="AH1" s="34"/>
      <c r="AI1" s="34"/>
      <c r="AJ1" s="34"/>
      <c r="AK1" s="33">
        <v>46193</v>
      </c>
      <c r="AL1" s="34"/>
      <c r="AM1" s="34"/>
      <c r="AN1" s="34"/>
      <c r="AO1" s="34"/>
      <c r="AP1" s="33">
        <v>46223</v>
      </c>
      <c r="AQ1" s="34"/>
      <c r="AR1" s="34"/>
      <c r="AS1" s="34"/>
      <c r="AT1" s="34"/>
      <c r="AU1" s="33">
        <v>46254</v>
      </c>
      <c r="AV1" s="34"/>
      <c r="AW1" s="34"/>
      <c r="AX1" s="34"/>
      <c r="AY1" s="34"/>
      <c r="AZ1" s="33">
        <v>46285</v>
      </c>
      <c r="BA1" s="34"/>
      <c r="BB1" s="34"/>
      <c r="BC1" s="34"/>
      <c r="BD1" s="34"/>
      <c r="BE1" s="33">
        <v>46315</v>
      </c>
      <c r="BF1" s="34"/>
      <c r="BG1" s="34"/>
      <c r="BH1" s="34"/>
      <c r="BI1" s="34"/>
      <c r="BJ1" s="33">
        <v>46346</v>
      </c>
      <c r="BK1" s="34"/>
      <c r="BL1" s="34"/>
      <c r="BM1" s="34"/>
      <c r="BN1" s="34"/>
      <c r="BO1" s="33">
        <v>46376</v>
      </c>
      <c r="BP1" s="34"/>
      <c r="BQ1" s="34"/>
      <c r="BR1" s="34"/>
      <c r="BS1" s="34"/>
      <c r="BT1" s="33">
        <v>46407</v>
      </c>
      <c r="BU1" s="34"/>
      <c r="BV1" s="34"/>
      <c r="BW1" s="34"/>
      <c r="BX1" s="34"/>
      <c r="BY1" s="33">
        <v>46438</v>
      </c>
      <c r="BZ1" s="34"/>
      <c r="CA1" s="34"/>
      <c r="CB1" s="34"/>
      <c r="CC1" s="34"/>
    </row>
    <row r="2" spans="1:81" x14ac:dyDescent="0.2">
      <c r="A2" s="35" t="s">
        <v>2</v>
      </c>
      <c r="B2" s="35" t="s">
        <v>43</v>
      </c>
      <c r="C2" s="37" t="s">
        <v>44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8" t="s">
        <v>45</v>
      </c>
      <c r="Q2" s="30"/>
      <c r="R2" s="27"/>
      <c r="S2" s="41" t="s">
        <v>46</v>
      </c>
      <c r="U2" s="17"/>
      <c r="V2" s="17" t="s">
        <v>47</v>
      </c>
      <c r="W2" s="17" t="s">
        <v>48</v>
      </c>
      <c r="X2" s="17" t="s">
        <v>49</v>
      </c>
      <c r="Y2" s="17" t="s">
        <v>50</v>
      </c>
      <c r="Z2" s="17" t="s">
        <v>51</v>
      </c>
      <c r="AA2" s="17" t="s">
        <v>47</v>
      </c>
      <c r="AB2" s="17" t="s">
        <v>48</v>
      </c>
      <c r="AC2" s="17" t="s">
        <v>49</v>
      </c>
      <c r="AD2" s="17" t="s">
        <v>50</v>
      </c>
      <c r="AE2" s="17" t="s">
        <v>51</v>
      </c>
      <c r="AF2" s="17" t="s">
        <v>47</v>
      </c>
      <c r="AG2" s="17" t="s">
        <v>48</v>
      </c>
      <c r="AH2" s="17" t="s">
        <v>49</v>
      </c>
      <c r="AI2" s="17" t="s">
        <v>50</v>
      </c>
      <c r="AJ2" s="17" t="s">
        <v>51</v>
      </c>
      <c r="AK2" s="17" t="s">
        <v>47</v>
      </c>
      <c r="AL2" s="17" t="s">
        <v>48</v>
      </c>
      <c r="AM2" s="17" t="s">
        <v>49</v>
      </c>
      <c r="AN2" s="17" t="s">
        <v>50</v>
      </c>
      <c r="AO2" s="17" t="s">
        <v>51</v>
      </c>
      <c r="AP2" s="17" t="s">
        <v>47</v>
      </c>
      <c r="AQ2" s="17" t="s">
        <v>48</v>
      </c>
      <c r="AR2" s="17" t="s">
        <v>49</v>
      </c>
      <c r="AS2" s="17" t="s">
        <v>50</v>
      </c>
      <c r="AT2" s="17" t="s">
        <v>51</v>
      </c>
      <c r="AU2" s="17" t="s">
        <v>47</v>
      </c>
      <c r="AV2" s="17" t="s">
        <v>48</v>
      </c>
      <c r="AW2" s="17" t="s">
        <v>49</v>
      </c>
      <c r="AX2" s="17" t="s">
        <v>50</v>
      </c>
      <c r="AY2" s="17" t="s">
        <v>51</v>
      </c>
      <c r="AZ2" s="17" t="s">
        <v>47</v>
      </c>
      <c r="BA2" s="17" t="s">
        <v>48</v>
      </c>
      <c r="BB2" s="17" t="s">
        <v>49</v>
      </c>
      <c r="BC2" s="17" t="s">
        <v>50</v>
      </c>
      <c r="BD2" s="17" t="s">
        <v>51</v>
      </c>
      <c r="BE2" s="17" t="s">
        <v>47</v>
      </c>
      <c r="BF2" s="17" t="s">
        <v>48</v>
      </c>
      <c r="BG2" s="17" t="s">
        <v>49</v>
      </c>
      <c r="BH2" s="17" t="s">
        <v>50</v>
      </c>
      <c r="BI2" s="17" t="s">
        <v>51</v>
      </c>
      <c r="BJ2" s="17" t="s">
        <v>47</v>
      </c>
      <c r="BK2" s="17" t="s">
        <v>48</v>
      </c>
      <c r="BL2" s="17" t="s">
        <v>49</v>
      </c>
      <c r="BM2" s="17" t="s">
        <v>50</v>
      </c>
      <c r="BN2" s="17" t="s">
        <v>51</v>
      </c>
      <c r="BO2" s="17" t="s">
        <v>47</v>
      </c>
      <c r="BP2" s="17" t="s">
        <v>48</v>
      </c>
      <c r="BQ2" s="17" t="s">
        <v>49</v>
      </c>
      <c r="BR2" s="17" t="s">
        <v>50</v>
      </c>
      <c r="BS2" s="17" t="s">
        <v>51</v>
      </c>
      <c r="BT2" s="17" t="s">
        <v>47</v>
      </c>
      <c r="BU2" s="17" t="s">
        <v>48</v>
      </c>
      <c r="BV2" s="17" t="s">
        <v>49</v>
      </c>
      <c r="BW2" s="17" t="s">
        <v>50</v>
      </c>
      <c r="BX2" s="17" t="s">
        <v>51</v>
      </c>
      <c r="BY2" s="17" t="s">
        <v>47</v>
      </c>
      <c r="BZ2" s="17" t="s">
        <v>48</v>
      </c>
      <c r="CA2" s="17" t="s">
        <v>49</v>
      </c>
      <c r="CB2" s="17" t="s">
        <v>50</v>
      </c>
      <c r="CC2" s="17" t="s">
        <v>51</v>
      </c>
    </row>
    <row r="3" spans="1:81" ht="30" x14ac:dyDescent="0.2">
      <c r="A3" s="35"/>
      <c r="B3" s="35"/>
      <c r="C3" s="44" t="s">
        <v>52</v>
      </c>
      <c r="D3" s="44"/>
      <c r="E3" s="44"/>
      <c r="F3" s="44"/>
      <c r="G3" s="44"/>
      <c r="H3" s="44"/>
      <c r="I3" s="44" t="s">
        <v>53</v>
      </c>
      <c r="J3" s="44"/>
      <c r="K3" s="44"/>
      <c r="L3" s="44"/>
      <c r="M3" s="44"/>
      <c r="N3" s="44"/>
      <c r="O3" s="25" t="s">
        <v>54</v>
      </c>
      <c r="P3" s="39"/>
      <c r="Q3" s="40"/>
      <c r="R3" s="25" t="s">
        <v>54</v>
      </c>
      <c r="S3" s="42"/>
      <c r="U3" s="18" t="s">
        <v>55</v>
      </c>
      <c r="V3" s="19">
        <f>(I5/C5)*100</f>
        <v>100</v>
      </c>
      <c r="W3" s="19">
        <f t="shared" ref="W3:Z3" si="0">(J5/D5)*100</f>
        <v>100</v>
      </c>
      <c r="X3" s="19">
        <f t="shared" si="0"/>
        <v>100</v>
      </c>
      <c r="Y3" s="19">
        <f t="shared" si="0"/>
        <v>100</v>
      </c>
      <c r="Z3" s="19">
        <f t="shared" si="0"/>
        <v>100</v>
      </c>
      <c r="AA3" s="19">
        <f>(N5/H5)*100</f>
        <v>100</v>
      </c>
      <c r="AB3" s="19">
        <f t="shared" ref="AB3" si="1">(O5/I5)*100</f>
        <v>0</v>
      </c>
      <c r="AC3" s="19">
        <f>(S5/J5)*100</f>
        <v>0</v>
      </c>
      <c r="AD3" s="19">
        <f>(T5/K5)*100</f>
        <v>0</v>
      </c>
      <c r="AE3" s="19" t="e">
        <f>(U6/L5)*100</f>
        <v>#VALUE!</v>
      </c>
      <c r="AF3" s="19">
        <f>(V5/M5)*100</f>
        <v>922020.00000000012</v>
      </c>
      <c r="AG3" s="19">
        <f>(W5/N5)*100</f>
        <v>307546.66666666669</v>
      </c>
      <c r="AH3" s="19" t="e">
        <f>(X5/O5)*100</f>
        <v>#DIV/0!</v>
      </c>
      <c r="AI3" s="19" t="e">
        <f t="shared" ref="AI3:AJ3" si="2">(Y5/S5)*100</f>
        <v>#DIV/0!</v>
      </c>
      <c r="AJ3" s="19" t="e">
        <f t="shared" si="2"/>
        <v>#DIV/0!</v>
      </c>
      <c r="AK3" s="19" t="e">
        <f>(AA5/U6)*100</f>
        <v>#VALUE!</v>
      </c>
      <c r="AL3" s="19">
        <f t="shared" ref="AL3:CC3" si="3">(AB5/V5)*100</f>
        <v>100.39912366326109</v>
      </c>
      <c r="AM3" s="19">
        <f t="shared" si="3"/>
        <v>100.39668776554235</v>
      </c>
      <c r="AN3" s="19">
        <f t="shared" si="3"/>
        <v>100.39859624799618</v>
      </c>
      <c r="AO3" s="19">
        <f t="shared" si="3"/>
        <v>100.3961639209404</v>
      </c>
      <c r="AP3" s="19">
        <f t="shared" si="3"/>
        <v>100.39807022477987</v>
      </c>
      <c r="AQ3" s="19">
        <f t="shared" si="3"/>
        <v>100.39780343321658</v>
      </c>
      <c r="AR3" s="19">
        <f t="shared" si="3"/>
        <v>100.39105541752187</v>
      </c>
      <c r="AS3" s="19">
        <f t="shared" si="3"/>
        <v>100.39296124365755</v>
      </c>
      <c r="AT3" s="19">
        <f t="shared" si="3"/>
        <v>100.39054071548786</v>
      </c>
      <c r="AU3" s="19">
        <f t="shared" si="3"/>
        <v>100.39244436777643</v>
      </c>
      <c r="AV3" s="19">
        <f t="shared" si="3"/>
        <v>100.39002736656109</v>
      </c>
      <c r="AW3" s="19">
        <f t="shared" si="3"/>
        <v>100.38976700116284</v>
      </c>
      <c r="AX3" s="19">
        <f t="shared" si="3"/>
        <v>100.39598846468385</v>
      </c>
      <c r="AY3" s="19">
        <f t="shared" si="3"/>
        <v>100.39357377895348</v>
      </c>
      <c r="AZ3" s="19">
        <f t="shared" si="3"/>
        <v>100.3954692973972</v>
      </c>
      <c r="BA3" s="19">
        <f t="shared" si="3"/>
        <v>100.3930581210533</v>
      </c>
      <c r="BB3" s="19">
        <f t="shared" si="3"/>
        <v>100.39495148965398</v>
      </c>
      <c r="BC3" s="19">
        <f t="shared" si="3"/>
        <v>100.39468886076493</v>
      </c>
      <c r="BD3" s="19">
        <f t="shared" si="3"/>
        <v>100.39013933547696</v>
      </c>
      <c r="BE3" s="19">
        <f t="shared" si="3"/>
        <v>100.39203084832904</v>
      </c>
      <c r="BF3" s="19">
        <f t="shared" si="3"/>
        <v>100.38962985164095</v>
      </c>
      <c r="BG3" s="19">
        <f t="shared" si="3"/>
        <v>100.39151922295201</v>
      </c>
      <c r="BH3" s="19">
        <f t="shared" si="3"/>
        <v>100.38912169674164</v>
      </c>
      <c r="BI3" s="19">
        <f t="shared" si="3"/>
        <v>100.38886396171185</v>
      </c>
      <c r="BJ3" s="19">
        <f t="shared" si="3"/>
        <v>100.3928937478647</v>
      </c>
      <c r="BK3" s="19">
        <f t="shared" si="3"/>
        <v>100.39049996799181</v>
      </c>
      <c r="BL3" s="19">
        <f t="shared" si="3"/>
        <v>100.39238265839252</v>
      </c>
      <c r="BM3" s="19">
        <f t="shared" si="3"/>
        <v>100.38999232801977</v>
      </c>
      <c r="BN3" s="19">
        <f t="shared" si="3"/>
        <v>100.39187289687779</v>
      </c>
      <c r="BO3" s="19">
        <f t="shared" si="3"/>
        <v>100.39161434500372</v>
      </c>
      <c r="BP3" s="19">
        <f t="shared" si="3"/>
        <v>100.38497532754806</v>
      </c>
      <c r="BQ3" s="19">
        <f t="shared" si="3"/>
        <v>100.38685541810143</v>
      </c>
      <c r="BR3" s="19">
        <f t="shared" si="3"/>
        <v>0</v>
      </c>
      <c r="BS3" s="19">
        <f t="shared" si="3"/>
        <v>0</v>
      </c>
      <c r="BT3" s="19">
        <f t="shared" si="3"/>
        <v>0</v>
      </c>
      <c r="BU3" s="19">
        <f t="shared" si="3"/>
        <v>0</v>
      </c>
      <c r="BV3" s="19">
        <f t="shared" si="3"/>
        <v>0</v>
      </c>
      <c r="BW3" s="19">
        <f t="shared" si="3"/>
        <v>0</v>
      </c>
      <c r="BX3" s="19" t="e">
        <f t="shared" si="3"/>
        <v>#DIV/0!</v>
      </c>
      <c r="BY3" s="19" t="e">
        <f t="shared" si="3"/>
        <v>#DIV/0!</v>
      </c>
      <c r="BZ3" s="19" t="e">
        <f t="shared" si="3"/>
        <v>#DIV/0!</v>
      </c>
      <c r="CA3" s="19" t="e">
        <f t="shared" si="3"/>
        <v>#DIV/0!</v>
      </c>
      <c r="CB3" s="19" t="e">
        <f t="shared" si="3"/>
        <v>#DIV/0!</v>
      </c>
      <c r="CC3" s="19" t="e">
        <f t="shared" si="3"/>
        <v>#DIV/0!</v>
      </c>
    </row>
    <row r="4" spans="1:81" x14ac:dyDescent="0.2">
      <c r="A4" s="36"/>
      <c r="B4" s="36"/>
      <c r="C4" s="29" t="s">
        <v>47</v>
      </c>
      <c r="D4" s="29" t="s">
        <v>48</v>
      </c>
      <c r="E4" s="29" t="s">
        <v>49</v>
      </c>
      <c r="F4" s="29" t="s">
        <v>50</v>
      </c>
      <c r="G4" s="29" t="s">
        <v>51</v>
      </c>
      <c r="H4" s="29" t="s">
        <v>56</v>
      </c>
      <c r="I4" s="29" t="s">
        <v>47</v>
      </c>
      <c r="J4" s="29" t="s">
        <v>48</v>
      </c>
      <c r="K4" s="29" t="s">
        <v>49</v>
      </c>
      <c r="L4" s="29" t="s">
        <v>50</v>
      </c>
      <c r="M4" s="29" t="s">
        <v>51</v>
      </c>
      <c r="N4" s="29" t="s">
        <v>56</v>
      </c>
      <c r="O4" s="28" t="s">
        <v>56</v>
      </c>
      <c r="P4" s="28" t="s">
        <v>57</v>
      </c>
      <c r="Q4" s="28" t="s">
        <v>58</v>
      </c>
      <c r="R4" s="28" t="s">
        <v>56</v>
      </c>
      <c r="S4" s="43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</row>
    <row r="5" spans="1:81" x14ac:dyDescent="0.2">
      <c r="A5" s="17">
        <v>1</v>
      </c>
      <c r="B5" s="17" t="s">
        <v>59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f>SUM(C5:G5)</f>
        <v>15</v>
      </c>
      <c r="I5" s="20">
        <v>1</v>
      </c>
      <c r="J5" s="20">
        <v>2</v>
      </c>
      <c r="K5" s="20">
        <v>3</v>
      </c>
      <c r="L5" s="20">
        <v>4</v>
      </c>
      <c r="M5" s="20">
        <v>5</v>
      </c>
      <c r="N5" s="20">
        <f>SUM(I5:M5)</f>
        <v>15</v>
      </c>
      <c r="O5" s="21">
        <f>H5-N5</f>
        <v>0</v>
      </c>
      <c r="P5" s="21">
        <v>10</v>
      </c>
      <c r="Q5" s="21">
        <v>10</v>
      </c>
      <c r="R5" s="21"/>
      <c r="S5" s="17"/>
      <c r="U5" s="26" t="s">
        <v>42</v>
      </c>
      <c r="V5" s="54">
        <v>46101</v>
      </c>
      <c r="W5" s="54">
        <v>46132</v>
      </c>
      <c r="X5" s="54">
        <v>46162</v>
      </c>
      <c r="Y5" s="54">
        <v>46193</v>
      </c>
      <c r="Z5" s="54">
        <v>46223</v>
      </c>
      <c r="AA5" s="54">
        <v>46254</v>
      </c>
      <c r="AB5" s="54">
        <v>46285</v>
      </c>
      <c r="AC5" s="54">
        <v>46315</v>
      </c>
      <c r="AD5" s="54">
        <v>46346</v>
      </c>
      <c r="AE5" s="54">
        <v>46376</v>
      </c>
      <c r="AF5" s="54">
        <v>46407</v>
      </c>
      <c r="AG5" s="54">
        <v>46438</v>
      </c>
      <c r="AH5" s="54">
        <v>46466</v>
      </c>
      <c r="AI5" s="54">
        <v>46497</v>
      </c>
      <c r="AJ5" s="54">
        <v>46527</v>
      </c>
      <c r="AK5" s="54">
        <v>46558</v>
      </c>
      <c r="AL5" s="54">
        <v>46588</v>
      </c>
      <c r="AM5" s="54">
        <v>46619</v>
      </c>
      <c r="AN5" s="54">
        <v>46650</v>
      </c>
      <c r="AO5" s="54">
        <v>46680</v>
      </c>
      <c r="AP5" s="54">
        <v>46711</v>
      </c>
      <c r="AQ5" s="54">
        <v>46741</v>
      </c>
      <c r="AR5" s="54">
        <v>46772</v>
      </c>
      <c r="AS5" s="54">
        <v>46803</v>
      </c>
      <c r="AT5" s="54">
        <v>46832</v>
      </c>
      <c r="AU5" s="54">
        <v>46863</v>
      </c>
      <c r="AV5" s="54">
        <v>46893</v>
      </c>
      <c r="AW5" s="54">
        <v>46924</v>
      </c>
      <c r="AX5" s="54">
        <v>46954</v>
      </c>
      <c r="AY5" s="54">
        <v>46985</v>
      </c>
      <c r="AZ5" s="54">
        <v>47016</v>
      </c>
      <c r="BA5" s="54">
        <v>47046</v>
      </c>
      <c r="BB5" s="54">
        <v>47077</v>
      </c>
      <c r="BC5" s="54">
        <v>47107</v>
      </c>
      <c r="BD5" s="54">
        <v>47138</v>
      </c>
      <c r="BE5" s="54">
        <v>47169</v>
      </c>
      <c r="BF5" s="54">
        <v>47197</v>
      </c>
      <c r="BG5" s="54">
        <v>47228</v>
      </c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</row>
    <row r="6" spans="1:81" ht="15" x14ac:dyDescent="0.2">
      <c r="A6" s="17">
        <v>2</v>
      </c>
      <c r="B6" s="17" t="s">
        <v>60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U6" s="22" t="s">
        <v>61</v>
      </c>
      <c r="V6" s="19">
        <f>(Q5/P5)*100</f>
        <v>100</v>
      </c>
      <c r="W6" s="19">
        <f>(S5/Q5)*100</f>
        <v>0</v>
      </c>
      <c r="X6" s="19" t="e">
        <f t="shared" ref="X6:AD6" si="4">(T5/S5)*100</f>
        <v>#DIV/0!</v>
      </c>
      <c r="Y6" s="19" t="e">
        <f t="shared" si="4"/>
        <v>#VALUE!</v>
      </c>
      <c r="Z6" s="19" t="e">
        <f t="shared" si="4"/>
        <v>#VALUE!</v>
      </c>
      <c r="AA6" s="19">
        <f t="shared" si="4"/>
        <v>100.06724366065811</v>
      </c>
      <c r="AB6" s="19">
        <f t="shared" si="4"/>
        <v>100.06503078123646</v>
      </c>
      <c r="AC6" s="19">
        <f t="shared" si="4"/>
        <v>100.06715480265154</v>
      </c>
      <c r="AD6" s="19">
        <f t="shared" si="4"/>
        <v>100.06494490507221</v>
      </c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</row>
    <row r="7" spans="1:81" x14ac:dyDescent="0.2">
      <c r="A7" s="17">
        <v>3</v>
      </c>
      <c r="B7" s="17" t="s">
        <v>62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</row>
    <row r="8" spans="1:81" x14ac:dyDescent="0.2">
      <c r="A8" s="17">
        <v>4</v>
      </c>
      <c r="B8" s="17" t="s">
        <v>63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</row>
    <row r="9" spans="1:81" x14ac:dyDescent="0.2">
      <c r="A9" s="23">
        <v>5</v>
      </c>
      <c r="B9" s="23" t="s">
        <v>64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</row>
    <row r="10" spans="1:81" x14ac:dyDescent="0.2">
      <c r="A10" s="17">
        <v>6</v>
      </c>
      <c r="B10" s="17" t="s">
        <v>65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</row>
    <row r="11" spans="1:81" x14ac:dyDescent="0.2">
      <c r="A11" s="17">
        <v>7</v>
      </c>
      <c r="B11" s="17" t="s">
        <v>66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</row>
    <row r="12" spans="1:81" x14ac:dyDescent="0.2">
      <c r="A12" s="17">
        <v>8</v>
      </c>
      <c r="B12" s="17" t="s">
        <v>67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</row>
    <row r="13" spans="1:81" x14ac:dyDescent="0.2">
      <c r="A13" s="17">
        <v>9</v>
      </c>
      <c r="B13" s="17" t="s">
        <v>68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 spans="1:81" x14ac:dyDescent="0.2">
      <c r="A14" s="17">
        <v>10</v>
      </c>
      <c r="B14" s="17" t="s">
        <v>69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pans="1:81" x14ac:dyDescent="0.2">
      <c r="A15" s="17">
        <v>11</v>
      </c>
      <c r="B15" s="17" t="s">
        <v>70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</row>
    <row r="16" spans="1:81" x14ac:dyDescent="0.2">
      <c r="A16" s="17">
        <v>12</v>
      </c>
      <c r="B16" s="17" t="s">
        <v>71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</row>
  </sheetData>
  <mergeCells count="21">
    <mergeCell ref="BT1:BX1"/>
    <mergeCell ref="BY1:CC1"/>
    <mergeCell ref="A2:A4"/>
    <mergeCell ref="B2:B4"/>
    <mergeCell ref="C2:O2"/>
    <mergeCell ref="P2:Q3"/>
    <mergeCell ref="S2:S4"/>
    <mergeCell ref="C3:H3"/>
    <mergeCell ref="I3:N3"/>
    <mergeCell ref="AP1:AT1"/>
    <mergeCell ref="AU1:AY1"/>
    <mergeCell ref="AZ1:BD1"/>
    <mergeCell ref="BE1:BI1"/>
    <mergeCell ref="BJ1:BN1"/>
    <mergeCell ref="BO1:BS1"/>
    <mergeCell ref="A1:B1"/>
    <mergeCell ref="C1:S1"/>
    <mergeCell ref="V1:Z1"/>
    <mergeCell ref="AA1:AE1"/>
    <mergeCell ref="AF1:AJ1"/>
    <mergeCell ref="AK1:AO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4aea1d-15a3-46e0-bd67-63296df7c8d7">
      <Terms xmlns="http://schemas.microsoft.com/office/infopath/2007/PartnerControls"/>
    </lcf76f155ced4ddcb4097134ff3c332f>
    <TaxCatchAll xmlns="08375845-2e5b-48c3-b296-5625308c3fab" xsi:nil="true"/>
    <aaaaaaaa xmlns="b04aea1d-15a3-46e0-bd67-63296df7c8d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7D2650C6774454C8C62417CB829A15D" ma:contentTypeVersion="12" ma:contentTypeDescription="Crear nuevo documento." ma:contentTypeScope="" ma:versionID="a44b5325c7fe8dfeafdd608ffec66749">
  <xsd:schema xmlns:xsd="http://www.w3.org/2001/XMLSchema" xmlns:xs="http://www.w3.org/2001/XMLSchema" xmlns:p="http://schemas.microsoft.com/office/2006/metadata/properties" xmlns:ns2="b04aea1d-15a3-46e0-bd67-63296df7c8d7" xmlns:ns3="08375845-2e5b-48c3-b296-5625308c3fab" targetNamespace="http://schemas.microsoft.com/office/2006/metadata/properties" ma:root="true" ma:fieldsID="dc8e9047344053027bd563e8bb130108" ns2:_="" ns3:_="">
    <xsd:import namespace="b04aea1d-15a3-46e0-bd67-63296df7c8d7"/>
    <xsd:import namespace="08375845-2e5b-48c3-b296-5625308c3f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aaaaaaa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4aea1d-15a3-46e0-bd67-63296df7c8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a4feee06-36c4-4f57-8b48-abef818b0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aaaaaaaa" ma:index="19" nillable="true" ma:displayName="aaaaaaaa" ma:internalName="aaaaaaaa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375845-2e5b-48c3-b296-5625308c3fa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abe5afc-4726-490a-bfda-e45dedfafda2}" ma:internalName="TaxCatchAll" ma:showField="CatchAllData" ma:web="08375845-2e5b-48c3-b296-5625308c3f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DF96D0-5A7B-442A-8A96-37FE21439D95}">
  <ds:schemaRefs>
    <ds:schemaRef ds:uri="http://schemas.microsoft.com/office/2006/metadata/properties"/>
    <ds:schemaRef ds:uri="http://schemas.microsoft.com/office/infopath/2007/PartnerControls"/>
    <ds:schemaRef ds:uri="57acb73d-76ae-451c-8b54-4db7ac0d4972"/>
    <ds:schemaRef ds:uri="ff4715b3-8926-4057-a016-b56648b8fca4"/>
    <ds:schemaRef ds:uri="b04aea1d-15a3-46e0-bd67-63296df7c8d7"/>
    <ds:schemaRef ds:uri="08375845-2e5b-48c3-b296-5625308c3fab"/>
  </ds:schemaRefs>
</ds:datastoreItem>
</file>

<file path=customXml/itemProps2.xml><?xml version="1.0" encoding="utf-8"?>
<ds:datastoreItem xmlns:ds="http://schemas.openxmlformats.org/officeDocument/2006/customXml" ds:itemID="{E8494CFB-0681-4804-8D53-E119048D85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4aea1d-15a3-46e0-bd67-63296df7c8d7"/>
    <ds:schemaRef ds:uri="08375845-2e5b-48c3-b296-5625308c3f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E48CC4-656D-4899-8DF1-C3AF9146B6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PMA</vt:lpstr>
      <vt:lpstr>Seguimiento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 Salazar López</dc:creator>
  <cp:keywords/>
  <dc:description/>
  <cp:lastModifiedBy>Johana Alexandra Rendón Vargas</cp:lastModifiedBy>
  <cp:revision/>
  <dcterms:created xsi:type="dcterms:W3CDTF">2025-06-19T20:05:23Z</dcterms:created>
  <dcterms:modified xsi:type="dcterms:W3CDTF">2026-03-31T22:47:54Z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0x01010097D2650C6774454C8C62417CB829A15D</vt:lpwstr>
  </property>
  <property fmtid="{D5CDD505-2E9C-101B-9397-08002B2CF9AE}" pid="3" name="MediaServiceImageTags">
    <vt:lpwstr/>
  </property>
</Properties>
</file>